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<sst xmlns="http://schemas.openxmlformats.org/spreadsheetml/2006/main" count="115" uniqueCount="78">
  <si>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</si>
  <si>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</si>
  <si>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</si>
  <si>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</si>
  <si>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</si>
  <si>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</si>
  <si>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</si>
  <si>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</si>
  <si>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</si>
  <si>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</si>
  <si>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</si>
  <si>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</si>
  <si>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</si>
  <si>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</si>
  <si>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</si>
  <si>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</si>
  <si>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</si>
  <si>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</si>
  <si>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</si>
  <si>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</si>
  <si>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</si>
  <si>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</si>
  <si>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</si>
  <si>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</si>
  <si>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</si>
  <si>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</si>
  <si>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</si>
  <si>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</si>
  <si>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</si>
  <si>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</si>
  <si>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</si>
  <si>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</si>
  <si>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</si>
  <si>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</si>
  <si>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</si>
  <si>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</si>
  <si>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</si>
  <si>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</si>
  <si>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</si>
  <si>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</si>
  <si>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</si>
  <si>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</si>
  <si>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</si>
  <si>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</si>
  <si>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</si>
  <si>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</si>
  <si>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</si>
  <si>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</si>
  <si>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</si>
  <si>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</si>
  <si>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</si>
  <si>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</si>
  <si>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</si>
  <si>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</si>
  <si>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</si>
  <si>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</si>
  <si>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</si>
  <si>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</si>
  <si>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</si>
  <si>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</si>
  <si>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</si>
  <si>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</si>
  <si>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</si>
  <si>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</si>
  <si>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</si>
  <si>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</si>
  <si>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</si>
  <si>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</si>
  <si>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</si>
  <si>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</si>
  <si>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</si>
  <si>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</si>
  <si>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</si>
  <si>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</si>
  <si>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OPERADOR</t>
  </si>
  <si>
    <t>Trator de esteira equipado com lamina de escavação e escalifador, deverá ter menos de 05 (cinco) anos de fabricação (a contar da publicação do certame) - Incluindo todos os custos com transporte, manutenção e combustível.</t>
  </si>
  <si>
    <t>ANEXO X</t>
  </si>
  <si>
    <t>LOTE IX - LOCAÇÃO DE TRATOR DE ESTEIRA - ITEM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</si>
</sst>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37" zoomScaleSheetLayoutView="85" workbookViewId="0">
      <selection activeCell="G60" sqref="G60:H60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76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77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1</v>
      </c>
      <c r="B9" s="136" t="s">
        <v>74</v>
      </c>
      <c r="C9" s="137"/>
      <c r="D9" s="137"/>
      <c r="E9" s="138"/>
      <c r="F9" s="62">
        <v>8</v>
      </c>
      <c r="G9" s="63">
        <v>2150</v>
      </c>
      <c r="H9" s="65">
        <f>A9*G9</f>
        <v>2150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1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2150</v>
      </c>
      <c r="H12" s="71">
        <f>SUM(H9:H11)</f>
        <v>2150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430</v>
      </c>
      <c r="H15" s="75">
        <f>H12*F15</f>
        <v>430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21.5</v>
      </c>
      <c r="H16" s="75">
        <f>H12*F16</f>
        <v>21.5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32.25</v>
      </c>
      <c r="H17" s="75">
        <f>H12*F17</f>
        <v>32.25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64.5</v>
      </c>
      <c r="H18" s="76">
        <f>H12*F18</f>
        <v>64.5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53.75</v>
      </c>
      <c r="H19" s="75">
        <f>H12*F19</f>
        <v>53.75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12.9</v>
      </c>
      <c r="H20" s="75">
        <f>H12*F20</f>
        <v>12.9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172</v>
      </c>
      <c r="H21" s="75">
        <f>H12*F21</f>
        <v>172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786.9</v>
      </c>
      <c r="H22" s="78">
        <f>SUM(H15:H21)</f>
        <v>786.9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179.095</v>
      </c>
      <c r="H25" s="75">
        <f>H12*F25</f>
        <v>179.095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48.805</v>
      </c>
      <c r="H26" s="74">
        <f>F26*H12</f>
        <v>48.805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179.095</v>
      </c>
      <c r="H27" s="75">
        <f>F27*H12</f>
        <v>179.095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14.405000000000001</v>
      </c>
      <c r="H28" s="74">
        <f>F28*H12</f>
        <v>14.405000000000001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0.86</v>
      </c>
      <c r="H29" s="74">
        <f>F29*H12</f>
        <v>0.86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35.905000000000001</v>
      </c>
      <c r="H30" s="74">
        <f>F30*H12</f>
        <v>35.905000000000001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7.5250000000000004</v>
      </c>
      <c r="H31" s="74">
        <f>F31*H12</f>
        <v>7.5250000000000004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59.769999999999996</v>
      </c>
      <c r="H32" s="74">
        <f>F32*H12</f>
        <v>59.769999999999996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14.405000000000001</v>
      </c>
      <c r="H33" s="74">
        <f>F33*H12</f>
        <v>14.405000000000001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0.86</v>
      </c>
      <c r="H34" s="74">
        <f>F34*H12</f>
        <v>0.86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37.409999999999997</v>
      </c>
      <c r="H35" s="74">
        <f>F35*H12</f>
        <v>37.409999999999997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104.705</v>
      </c>
      <c r="H36" s="74">
        <f>F36*H12</f>
        <v>104.705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1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220</v>
      </c>
      <c r="I38" s="56"/>
    </row>
    <row r="39" spans="1:11" x14ac:dyDescent="0.25">
      <c r="A39" s="62">
        <f>A11</f>
        <v>1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440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1342.84</v>
      </c>
      <c r="H40" s="104">
        <f>SUM(H25:H39)</f>
        <v>1342.84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4279.74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74.25" customHeight="1" x14ac:dyDescent="0.25">
      <c r="A44" s="101">
        <v>1</v>
      </c>
      <c r="B44" s="176" t="s">
        <v>75</v>
      </c>
      <c r="C44" s="177"/>
      <c r="D44" s="177"/>
      <c r="E44" s="178"/>
      <c r="F44" s="101"/>
      <c r="G44" s="111">
        <v>8136.3</v>
      </c>
      <c r="H44" s="111">
        <f>A44*G44</f>
        <v>8136.3</v>
      </c>
    </row>
    <row r="45" spans="1:11" s="100" customFormat="1" ht="18" customHeight="1" x14ac:dyDescent="0.25">
      <c r="A45" s="112">
        <f>A11</f>
        <v>1</v>
      </c>
      <c r="B45" s="160" t="s">
        <v>73</v>
      </c>
      <c r="C45" s="161"/>
      <c r="D45" s="161"/>
      <c r="E45" s="162"/>
      <c r="F45" s="113"/>
      <c r="G45" s="111">
        <v>35</v>
      </c>
      <c r="H45" s="111">
        <f t="shared" ref="H45" si="0">A45*G45</f>
        <v>35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8171.3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12451.04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525.36033755274252</v>
      </c>
      <c r="K51" s="99">
        <f>H49/K50</f>
        <v>17512.011251758086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980.67263009845283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1339.6688607594936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113.82807313642755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350.2402250351617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1751.2011251758086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5060.9712517580865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5060.9712517580865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17512.009999999998</v>
      </c>
      <c r="H60" s="195"/>
      <c r="I60" s="60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210144.12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2019-11-29T14:22:41Z</cp:lastPrinted>
  <dcterms:created xsi:type="dcterms:W3CDTF">2009-01-14T09:55:45Z</dcterms:created>
  <dcterms:modified xsi:type="dcterms:W3CDTF">2019-11-29T14:23:18Z</dcterms:modified>
</cp:coreProperties>
</file>